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5196" yWindow="-156" windowWidth="21180" windowHeight="10620"/>
  </bookViews>
  <sheets>
    <sheet name="TDSheet" sheetId="1" r:id="rId1"/>
  </sheets>
  <definedNames>
    <definedName name="_xlnm._FilterDatabase" localSheetId="0" hidden="1">TDSheet!$A$8:$AL$8</definedName>
  </definedNames>
  <calcPr calcId="145621"/>
</workbook>
</file>

<file path=xl/calcChain.xml><?xml version="1.0" encoding="utf-8"?>
<calcChain xmlns="http://schemas.openxmlformats.org/spreadsheetml/2006/main">
  <c r="AD9" i="1" l="1"/>
  <c r="X9" i="1"/>
  <c r="AD15" i="1" l="1"/>
  <c r="AG14" i="1" l="1"/>
  <c r="AD14" i="1"/>
  <c r="AG13" i="1"/>
  <c r="AD13" i="1"/>
  <c r="AG12" i="1"/>
  <c r="AD12" i="1"/>
  <c r="AG11" i="1"/>
  <c r="AD11" i="1"/>
  <c r="AG10" i="1"/>
  <c r="AD10" i="1"/>
  <c r="AG9" i="1"/>
  <c r="X10" i="1" l="1"/>
  <c r="X11" i="1"/>
  <c r="X12" i="1"/>
  <c r="X13" i="1"/>
  <c r="X14" i="1"/>
  <c r="X15" i="1" l="1"/>
</calcChain>
</file>

<file path=xl/sharedStrings.xml><?xml version="1.0" encoding="utf-8"?>
<sst xmlns="http://schemas.openxmlformats.org/spreadsheetml/2006/main" count="100" uniqueCount="78">
  <si>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</si>
  <si>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</si>
  <si>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</si>
  <si>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</si>
  <si>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</si>
  <si>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</si>
  <si>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</si>
  <si>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</si>
  <si>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</si>
  <si>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</si>
  <si>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</si>
  <si>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</si>
  <si>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</si>
  <si>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</si>
  <si>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</si>
  <si>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</si>
  <si>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</si>
  <si>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</si>
  <si>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</si>
  <si>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</si>
  <si>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</si>
  <si>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</si>
  <si>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</si>
  <si>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</si>
  <si>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</si>
  <si>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</si>
  <si>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</si>
  <si>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2</t>
  </si>
  <si>
    <t>3</t>
  </si>
  <si>
    <t>4</t>
  </si>
  <si>
    <t>5</t>
  </si>
  <si>
    <t>6</t>
  </si>
  <si>
    <t>шт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</si>
  <si>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</si>
  <si>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</si>
  <si>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</si>
  <si>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</si>
  <si>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</si>
  <si>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</si>
  <si>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</si>
  <si>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</si>
  <si>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</si>
  <si>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</si>
  <si>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</si>
  <si>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наименование участника</t>
  </si>
  <si>
    <t>УСЛОВИЯ ЗАКЛЮЧЕНИЯ ДОГОВОРА ( Техническое предложение +ЦЕНОВОЕ ПРЕДЛОЖЕНИЕ) на поставку ТМЦ</t>
  </si>
  <si>
    <t>г. Самара, ул. Антонова-Овсеенко, д. 48</t>
  </si>
  <si>
    <t>ИБ98000078</t>
  </si>
  <si>
    <t>Разделитель мембранный на хлор BA-1F11-A-5319</t>
  </si>
  <si>
    <t>ГОСТ 2405-88</t>
  </si>
  <si>
    <t>СЮ00000085</t>
  </si>
  <si>
    <t>Конденсатор ECAP 470мкФ 35В +105градC ГОСТ Р 50293-92</t>
  </si>
  <si>
    <t>ГОСТ Р 50293-92, ГОСТ Р 50294-92, ГОСТ Р 50295-92</t>
  </si>
  <si>
    <t>СЮ00000315</t>
  </si>
  <si>
    <t>Транзистор IRF9640 TO-220 ГОСТ 19095-73</t>
  </si>
  <si>
    <t>ГОСТ 19095-73</t>
  </si>
  <si>
    <t>СЮ00000356</t>
  </si>
  <si>
    <t>Резистор ПЭВ-50 50Вт 510Ом ГОСТ 24239-84</t>
  </si>
  <si>
    <t xml:space="preserve"> ГОСТ 24239-84</t>
  </si>
  <si>
    <t>СЮ00000361</t>
  </si>
  <si>
    <t>Потенциометр СП5-35А1 10К 3-20 10% 1Вт</t>
  </si>
  <si>
    <t>не гостируется</t>
  </si>
  <si>
    <t>СЯ00000066</t>
  </si>
  <si>
    <t>Узел подачи воздуха ТС214001 исп.2</t>
  </si>
  <si>
    <t>ТС214001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</si>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</sst>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</font>
    <font>
      <sz val="8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1"/>
  </cellStyleXfs>
  <cellXfs count="60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right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/>
    </xf>
    <xf numFmtId="0" fontId="2" fillId="0" borderId="0" xfId="0" applyNumberFormat="1" applyFont="1" applyFill="1"/>
    <xf numFmtId="0" fontId="2" fillId="0" borderId="0" xfId="0" applyNumberFormat="1" applyFont="1" applyAlignment="1">
      <alignment horizontal="left"/>
    </xf>
    <xf numFmtId="0" fontId="2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 applyProtection="1">
      <alignment horizontal="left" vertical="center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Protection="1">
      <protection locked="0"/>
    </xf>
    <xf numFmtId="0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NumberFormat="1" applyFont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NumberFormat="1" applyFont="1" applyFill="1" applyBorder="1" applyAlignment="1">
      <alignment horizontal="right" vertical="center"/>
    </xf>
    <xf numFmtId="0" fontId="5" fillId="5" borderId="9" xfId="1" applyNumberFormat="1" applyFont="1" applyFill="1" applyBorder="1" applyAlignment="1">
      <alignment vertical="center" wrapText="1"/>
    </xf>
    <xf numFmtId="0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3" xfId="0" applyNumberFormat="1" applyFont="1" applyBorder="1" applyAlignment="1" applyProtection="1">
      <alignment horizontal="left" vertical="center" wrapText="1"/>
      <protection locked="0"/>
    </xf>
    <xf numFmtId="0" fontId="2" fillId="0" borderId="4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0" fontId="2" fillId="0" borderId="6" xfId="0" applyNumberFormat="1" applyFont="1" applyBorder="1" applyAlignment="1" applyProtection="1">
      <alignment horizontal="left"/>
      <protection locked="0"/>
    </xf>
    <xf numFmtId="0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6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right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left"/>
    </xf>
    <xf numFmtId="0" fontId="5" fillId="5" borderId="9" xfId="1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right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left" vertical="center" wrapText="1"/>
    </xf>
    <xf numFmtId="0" fontId="5" fillId="5" borderId="14" xfId="1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vertical="center" wrapText="1"/>
    </xf>
    <xf numFmtId="0" fontId="1" fillId="6" borderId="10" xfId="0" applyNumberFormat="1" applyFont="1" applyFill="1" applyBorder="1" applyAlignment="1">
      <alignment horizontal="center" vertical="center"/>
    </xf>
    <xf numFmtId="0" fontId="1" fillId="6" borderId="16" xfId="0" applyNumberFormat="1" applyFont="1" applyFill="1" applyBorder="1" applyAlignment="1">
      <alignment horizontal="center" vertical="center"/>
    </xf>
    <xf numFmtId="0" fontId="1" fillId="6" borderId="17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L35"/>
  <sheetViews>
    <sheetView tabSelected="1" zoomScale="50" zoomScaleNormal="50" workbookViewId="0">
      <selection activeCell="W14" sqref="W14"/>
    </sheetView>
  </sheetViews>
  <sheetFormatPr defaultColWidth="16.140625" defaultRowHeight="13.2" x14ac:dyDescent="0.25"/>
  <cols>
    <col min="1" max="3" width="16.140625" style="2"/>
    <col min="4" max="4" width="24.42578125" style="3" customWidth="1"/>
    <col min="5" max="5" width="28.85546875" style="25" customWidth="1"/>
    <col min="6" max="6" width="16.140625" style="2"/>
    <col min="7" max="7" width="16.140625" style="3"/>
    <col min="8" max="9" width="16.140625" style="2"/>
    <col min="10" max="22" width="16.140625" style="12"/>
    <col min="23" max="24" width="20.42578125" style="12" customWidth="1"/>
    <col min="25" max="25" width="28.7109375" style="12" customWidth="1"/>
    <col min="26" max="26" width="32.5703125" style="12" customWidth="1"/>
    <col min="27" max="34" width="16.140625" style="12"/>
    <col min="35" max="16384" width="16.140625" style="5"/>
  </cols>
  <sheetData>
    <row r="1" spans="1:38" x14ac:dyDescent="0.25">
      <c r="AG1" s="4" t="s">
        <v>0</v>
      </c>
    </row>
    <row r="2" spans="1:38" s="12" customFormat="1" x14ac:dyDescent="0.25">
      <c r="A2" s="6" t="s">
        <v>45</v>
      </c>
      <c r="B2" s="2"/>
      <c r="C2" s="2"/>
      <c r="D2" s="3"/>
      <c r="E2" s="25"/>
      <c r="F2" s="2"/>
      <c r="G2" s="3"/>
      <c r="H2" s="2"/>
      <c r="I2" s="2"/>
    </row>
    <row r="3" spans="1:38" s="12" customFormat="1" x14ac:dyDescent="0.25">
      <c r="A3" s="6" t="s">
        <v>1</v>
      </c>
      <c r="B3" s="24"/>
      <c r="C3" s="41"/>
      <c r="D3" s="41"/>
      <c r="E3" s="41"/>
      <c r="F3" s="41"/>
      <c r="G3" s="41"/>
      <c r="H3" s="41"/>
      <c r="I3" s="41"/>
      <c r="J3" s="41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38" s="12" customFormat="1" ht="39.6" x14ac:dyDescent="0.25">
      <c r="A4" s="7" t="s">
        <v>2</v>
      </c>
      <c r="B4" s="24"/>
      <c r="C4" s="41"/>
      <c r="D4" s="41"/>
      <c r="E4" s="41"/>
      <c r="F4" s="41"/>
      <c r="G4" s="41"/>
      <c r="H4" s="41"/>
      <c r="I4" s="41"/>
      <c r="J4" s="41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38" ht="39.6" x14ac:dyDescent="0.25">
      <c r="A5" s="7" t="s">
        <v>3</v>
      </c>
      <c r="B5" s="24"/>
      <c r="C5" s="41"/>
      <c r="D5" s="41"/>
      <c r="E5" s="41"/>
      <c r="F5" s="41"/>
      <c r="G5" s="41"/>
      <c r="H5" s="41"/>
      <c r="I5" s="41"/>
      <c r="J5" s="41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7" spans="1:38" ht="23.4" customHeight="1" x14ac:dyDescent="0.25">
      <c r="K7" s="56" t="s">
        <v>77</v>
      </c>
      <c r="L7" s="57"/>
      <c r="M7" s="57"/>
      <c r="N7" s="57"/>
      <c r="O7" s="57"/>
      <c r="P7" s="57"/>
      <c r="Q7" s="57"/>
      <c r="R7" s="57"/>
      <c r="S7" s="57"/>
      <c r="T7" s="57"/>
      <c r="U7" s="57"/>
      <c r="V7" s="58"/>
      <c r="X7" s="2"/>
      <c r="Y7" s="42" t="s">
        <v>44</v>
      </c>
      <c r="Z7" s="42"/>
      <c r="AA7" s="42"/>
      <c r="AB7" s="42"/>
      <c r="AC7" s="42"/>
      <c r="AD7" s="42"/>
      <c r="AE7" s="42"/>
      <c r="AF7" s="42"/>
      <c r="AG7" s="42"/>
      <c r="AH7" s="42"/>
    </row>
    <row r="8" spans="1:38" s="12" customFormat="1" ht="79.2" x14ac:dyDescent="0.25">
      <c r="A8" s="1" t="s">
        <v>4</v>
      </c>
      <c r="B8" s="1" t="s">
        <v>5</v>
      </c>
      <c r="C8" s="1" t="s">
        <v>6</v>
      </c>
      <c r="D8" s="1" t="s">
        <v>7</v>
      </c>
      <c r="E8" s="26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50" t="s">
        <v>13</v>
      </c>
      <c r="K8" s="54" t="s">
        <v>65</v>
      </c>
      <c r="L8" s="54" t="s">
        <v>66</v>
      </c>
      <c r="M8" s="54" t="s">
        <v>67</v>
      </c>
      <c r="N8" s="54" t="s">
        <v>68</v>
      </c>
      <c r="O8" s="54" t="s">
        <v>69</v>
      </c>
      <c r="P8" s="54" t="s">
        <v>70</v>
      </c>
      <c r="Q8" s="54" t="s">
        <v>71</v>
      </c>
      <c r="R8" s="54" t="s">
        <v>72</v>
      </c>
      <c r="S8" s="54" t="s">
        <v>73</v>
      </c>
      <c r="T8" s="54" t="s">
        <v>74</v>
      </c>
      <c r="U8" s="54" t="s">
        <v>75</v>
      </c>
      <c r="V8" s="55" t="s">
        <v>76</v>
      </c>
      <c r="W8" s="51" t="s">
        <v>14</v>
      </c>
      <c r="X8" s="1" t="s">
        <v>15</v>
      </c>
      <c r="Y8" s="16" t="s">
        <v>16</v>
      </c>
      <c r="Z8" s="16" t="s">
        <v>17</v>
      </c>
      <c r="AA8" s="16" t="s">
        <v>18</v>
      </c>
      <c r="AB8" s="16" t="s">
        <v>19</v>
      </c>
      <c r="AC8" s="16" t="s">
        <v>20</v>
      </c>
      <c r="AD8" s="16" t="s">
        <v>21</v>
      </c>
      <c r="AE8" s="16" t="s">
        <v>22</v>
      </c>
      <c r="AF8" s="16" t="s">
        <v>23</v>
      </c>
      <c r="AG8" s="16" t="s">
        <v>24</v>
      </c>
      <c r="AH8" s="16" t="s">
        <v>25</v>
      </c>
    </row>
    <row r="9" spans="1:38" ht="52.8" x14ac:dyDescent="0.25">
      <c r="A9" s="8" t="s">
        <v>26</v>
      </c>
      <c r="B9" s="8">
        <v>1</v>
      </c>
      <c r="C9" s="31" t="s">
        <v>47</v>
      </c>
      <c r="D9" s="13" t="s">
        <v>48</v>
      </c>
      <c r="E9" s="27" t="s">
        <v>49</v>
      </c>
      <c r="F9" s="14" t="s">
        <v>32</v>
      </c>
      <c r="G9" s="9" t="s">
        <v>41</v>
      </c>
      <c r="H9" s="9" t="s">
        <v>41</v>
      </c>
      <c r="I9" s="44" t="s">
        <v>46</v>
      </c>
      <c r="J9" s="48">
        <v>5</v>
      </c>
      <c r="K9" s="52"/>
      <c r="L9" s="52"/>
      <c r="M9" s="52">
        <v>5</v>
      </c>
      <c r="N9" s="52"/>
      <c r="O9" s="52"/>
      <c r="P9" s="52"/>
      <c r="Q9" s="52"/>
      <c r="R9" s="52"/>
      <c r="S9" s="52"/>
      <c r="T9" s="52"/>
      <c r="U9" s="52"/>
      <c r="V9" s="53"/>
      <c r="W9" s="59">
        <v>8770.64</v>
      </c>
      <c r="X9" s="59">
        <f>J9*W9</f>
        <v>43853.2</v>
      </c>
      <c r="Y9" s="15"/>
      <c r="Z9" s="15"/>
      <c r="AA9" s="15"/>
      <c r="AB9" s="15"/>
      <c r="AC9" s="15"/>
      <c r="AD9" s="15">
        <f>J9*AC9</f>
        <v>0</v>
      </c>
      <c r="AE9" s="15"/>
      <c r="AF9" s="15"/>
      <c r="AG9" s="15">
        <f>J9*AF9</f>
        <v>0</v>
      </c>
      <c r="AH9" s="15"/>
    </row>
    <row r="10" spans="1:38" ht="52.8" x14ac:dyDescent="0.25">
      <c r="A10" s="8" t="s">
        <v>27</v>
      </c>
      <c r="B10" s="8">
        <v>1</v>
      </c>
      <c r="C10" s="31" t="s">
        <v>50</v>
      </c>
      <c r="D10" s="13" t="s">
        <v>51</v>
      </c>
      <c r="E10" s="27" t="s">
        <v>52</v>
      </c>
      <c r="F10" s="14" t="s">
        <v>32</v>
      </c>
      <c r="G10" s="9" t="s">
        <v>41</v>
      </c>
      <c r="H10" s="9" t="s">
        <v>41</v>
      </c>
      <c r="I10" s="44" t="s">
        <v>46</v>
      </c>
      <c r="J10" s="48">
        <v>20</v>
      </c>
      <c r="K10" s="48"/>
      <c r="L10" s="48"/>
      <c r="M10" s="48">
        <v>20</v>
      </c>
      <c r="N10" s="48"/>
      <c r="O10" s="48"/>
      <c r="P10" s="48"/>
      <c r="Q10" s="48"/>
      <c r="R10" s="48"/>
      <c r="S10" s="48"/>
      <c r="T10" s="48"/>
      <c r="U10" s="48"/>
      <c r="V10" s="46"/>
      <c r="W10" s="59">
        <v>64.3</v>
      </c>
      <c r="X10" s="59">
        <f>J10*W10</f>
        <v>1286</v>
      </c>
      <c r="Y10" s="15"/>
      <c r="Z10" s="15"/>
      <c r="AA10" s="15"/>
      <c r="AB10" s="15"/>
      <c r="AC10" s="15"/>
      <c r="AD10" s="15">
        <f t="shared" ref="AD10:AD14" si="0">J10*AC10</f>
        <v>0</v>
      </c>
      <c r="AE10" s="15"/>
      <c r="AF10" s="15"/>
      <c r="AG10" s="15">
        <f t="shared" ref="AG10:AG14" si="1">J10*AF10</f>
        <v>0</v>
      </c>
      <c r="AH10" s="15"/>
    </row>
    <row r="11" spans="1:38" ht="52.8" x14ac:dyDescent="0.25">
      <c r="A11" s="8" t="s">
        <v>28</v>
      </c>
      <c r="B11" s="8">
        <v>1</v>
      </c>
      <c r="C11" s="31" t="s">
        <v>53</v>
      </c>
      <c r="D11" s="13" t="s">
        <v>54</v>
      </c>
      <c r="E11" s="27" t="s">
        <v>55</v>
      </c>
      <c r="F11" s="14" t="s">
        <v>32</v>
      </c>
      <c r="G11" s="9" t="s">
        <v>41</v>
      </c>
      <c r="H11" s="9" t="s">
        <v>41</v>
      </c>
      <c r="I11" s="44" t="s">
        <v>46</v>
      </c>
      <c r="J11" s="48">
        <v>20</v>
      </c>
      <c r="K11" s="48"/>
      <c r="L11" s="48"/>
      <c r="M11" s="48">
        <v>20</v>
      </c>
      <c r="N11" s="48"/>
      <c r="O11" s="48"/>
      <c r="P11" s="48"/>
      <c r="Q11" s="48"/>
      <c r="R11" s="48"/>
      <c r="S11" s="48"/>
      <c r="T11" s="48"/>
      <c r="U11" s="48"/>
      <c r="V11" s="46"/>
      <c r="W11" s="59">
        <v>163.9</v>
      </c>
      <c r="X11" s="59">
        <f t="shared" ref="X11:X14" si="2">J11*W11</f>
        <v>3278</v>
      </c>
      <c r="Y11" s="15"/>
      <c r="Z11" s="15"/>
      <c r="AA11" s="15"/>
      <c r="AB11" s="15"/>
      <c r="AC11" s="15"/>
      <c r="AD11" s="15">
        <f t="shared" si="0"/>
        <v>0</v>
      </c>
      <c r="AE11" s="15"/>
      <c r="AF11" s="15"/>
      <c r="AG11" s="15">
        <f t="shared" si="1"/>
        <v>0</v>
      </c>
      <c r="AH11" s="15"/>
    </row>
    <row r="12" spans="1:38" ht="52.8" x14ac:dyDescent="0.25">
      <c r="A12" s="8" t="s">
        <v>29</v>
      </c>
      <c r="B12" s="8">
        <v>1</v>
      </c>
      <c r="C12" s="31" t="s">
        <v>56</v>
      </c>
      <c r="D12" s="13" t="s">
        <v>57</v>
      </c>
      <c r="E12" s="27" t="s">
        <v>58</v>
      </c>
      <c r="F12" s="14" t="s">
        <v>32</v>
      </c>
      <c r="G12" s="9" t="s">
        <v>41</v>
      </c>
      <c r="H12" s="9" t="s">
        <v>41</v>
      </c>
      <c r="I12" s="44" t="s">
        <v>46</v>
      </c>
      <c r="J12" s="48">
        <v>9</v>
      </c>
      <c r="K12" s="48"/>
      <c r="L12" s="48"/>
      <c r="M12" s="48">
        <v>9</v>
      </c>
      <c r="N12" s="48"/>
      <c r="O12" s="48"/>
      <c r="P12" s="48"/>
      <c r="Q12" s="48"/>
      <c r="R12" s="48"/>
      <c r="S12" s="48"/>
      <c r="T12" s="48"/>
      <c r="U12" s="48"/>
      <c r="V12" s="46"/>
      <c r="W12" s="59">
        <v>278.06</v>
      </c>
      <c r="X12" s="59">
        <f t="shared" si="2"/>
        <v>2502.54</v>
      </c>
      <c r="Y12" s="15"/>
      <c r="Z12" s="15"/>
      <c r="AA12" s="15"/>
      <c r="AB12" s="15"/>
      <c r="AC12" s="15"/>
      <c r="AD12" s="15">
        <f t="shared" si="0"/>
        <v>0</v>
      </c>
      <c r="AE12" s="15"/>
      <c r="AF12" s="15"/>
      <c r="AG12" s="15">
        <f t="shared" si="1"/>
        <v>0</v>
      </c>
      <c r="AH12" s="15"/>
    </row>
    <row r="13" spans="1:38" ht="52.8" x14ac:dyDescent="0.25">
      <c r="A13" s="8" t="s">
        <v>30</v>
      </c>
      <c r="B13" s="8">
        <v>1</v>
      </c>
      <c r="C13" s="31" t="s">
        <v>59</v>
      </c>
      <c r="D13" s="13" t="s">
        <v>60</v>
      </c>
      <c r="E13" s="27" t="s">
        <v>61</v>
      </c>
      <c r="F13" s="14" t="s">
        <v>32</v>
      </c>
      <c r="G13" s="9" t="s">
        <v>41</v>
      </c>
      <c r="H13" s="9" t="s">
        <v>41</v>
      </c>
      <c r="I13" s="44" t="s">
        <v>46</v>
      </c>
      <c r="J13" s="48">
        <v>4</v>
      </c>
      <c r="K13" s="48"/>
      <c r="L13" s="48"/>
      <c r="M13" s="48">
        <v>4</v>
      </c>
      <c r="N13" s="48"/>
      <c r="O13" s="48"/>
      <c r="P13" s="48"/>
      <c r="Q13" s="48"/>
      <c r="R13" s="48"/>
      <c r="S13" s="48"/>
      <c r="T13" s="48"/>
      <c r="U13" s="48"/>
      <c r="V13" s="46"/>
      <c r="W13" s="59">
        <v>1217.4000000000001</v>
      </c>
      <c r="X13" s="59">
        <f t="shared" si="2"/>
        <v>4869.6000000000004</v>
      </c>
      <c r="Y13" s="15"/>
      <c r="Z13" s="15"/>
      <c r="AA13" s="15"/>
      <c r="AB13" s="15"/>
      <c r="AC13" s="15"/>
      <c r="AD13" s="15">
        <f t="shared" si="0"/>
        <v>0</v>
      </c>
      <c r="AE13" s="15"/>
      <c r="AF13" s="15"/>
      <c r="AG13" s="15">
        <f t="shared" si="1"/>
        <v>0</v>
      </c>
      <c r="AH13" s="15"/>
    </row>
    <row r="14" spans="1:38" ht="52.8" x14ac:dyDescent="0.25">
      <c r="A14" s="8" t="s">
        <v>31</v>
      </c>
      <c r="B14" s="8">
        <v>1</v>
      </c>
      <c r="C14" s="31" t="s">
        <v>62</v>
      </c>
      <c r="D14" s="13" t="s">
        <v>63</v>
      </c>
      <c r="E14" s="27" t="s">
        <v>64</v>
      </c>
      <c r="F14" s="14" t="s">
        <v>32</v>
      </c>
      <c r="G14" s="9" t="s">
        <v>41</v>
      </c>
      <c r="H14" s="9" t="s">
        <v>41</v>
      </c>
      <c r="I14" s="44" t="s">
        <v>46</v>
      </c>
      <c r="J14" s="48">
        <v>3</v>
      </c>
      <c r="K14" s="48"/>
      <c r="L14" s="48"/>
      <c r="M14" s="48">
        <v>3</v>
      </c>
      <c r="N14" s="48"/>
      <c r="O14" s="48"/>
      <c r="P14" s="48"/>
      <c r="Q14" s="48"/>
      <c r="R14" s="48"/>
      <c r="S14" s="48"/>
      <c r="T14" s="48"/>
      <c r="U14" s="48"/>
      <c r="V14" s="46"/>
      <c r="W14" s="59">
        <v>13938.38</v>
      </c>
      <c r="X14" s="59">
        <f t="shared" si="2"/>
        <v>41815.14</v>
      </c>
      <c r="Y14" s="15"/>
      <c r="Z14" s="15"/>
      <c r="AA14" s="15"/>
      <c r="AB14" s="15"/>
      <c r="AC14" s="15"/>
      <c r="AD14" s="15">
        <f t="shared" si="0"/>
        <v>0</v>
      </c>
      <c r="AE14" s="15"/>
      <c r="AF14" s="15"/>
      <c r="AG14" s="15">
        <f t="shared" si="1"/>
        <v>0</v>
      </c>
      <c r="AH14" s="15"/>
      <c r="AL14" s="17"/>
    </row>
    <row r="15" spans="1:38" s="11" customFormat="1" ht="21" customHeight="1" x14ac:dyDescent="0.25">
      <c r="A15" s="39" t="s">
        <v>33</v>
      </c>
      <c r="B15" s="39"/>
      <c r="C15" s="39"/>
      <c r="D15" s="39"/>
      <c r="E15" s="39"/>
      <c r="F15" s="39"/>
      <c r="G15" s="39"/>
      <c r="H15" s="39"/>
      <c r="I15" s="45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7"/>
      <c r="W15" s="10"/>
      <c r="X15" s="30">
        <f>SUM(X9:X14)</f>
        <v>97604.479999999996</v>
      </c>
      <c r="Y15" s="10"/>
      <c r="Z15" s="10"/>
      <c r="AA15" s="10"/>
      <c r="AB15" s="10"/>
      <c r="AC15" s="10"/>
      <c r="AD15" s="10">
        <f>SUM(AD9:AD14)</f>
        <v>0</v>
      </c>
      <c r="AE15" s="10"/>
      <c r="AF15" s="10"/>
      <c r="AG15" s="10"/>
      <c r="AH15" s="10"/>
    </row>
    <row r="17" spans="1:33" ht="66" x14ac:dyDescent="0.25">
      <c r="A17" s="23" t="s">
        <v>34</v>
      </c>
      <c r="B17" s="23"/>
      <c r="C17" s="40" t="s">
        <v>35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8" spans="1:33" s="12" customFormat="1" ht="57" customHeight="1" x14ac:dyDescent="0.25">
      <c r="A18" s="32" t="s">
        <v>36</v>
      </c>
      <c r="B18" s="32"/>
      <c r="C18" s="32" t="s">
        <v>37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1:33" s="12" customFormat="1" x14ac:dyDescent="0.25">
      <c r="A19" s="33"/>
      <c r="B19" s="33"/>
      <c r="C19" s="35" t="s">
        <v>42</v>
      </c>
      <c r="D19" s="35"/>
      <c r="E19" s="35"/>
      <c r="F19" s="35"/>
      <c r="G19" s="35"/>
      <c r="H19" s="35"/>
      <c r="I19" s="36" t="s">
        <v>38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 s="12" customFormat="1" x14ac:dyDescent="0.25">
      <c r="A20" s="33"/>
      <c r="B20" s="33"/>
      <c r="C20" s="37" t="s">
        <v>43</v>
      </c>
      <c r="D20" s="37"/>
      <c r="E20" s="37"/>
      <c r="F20" s="37"/>
      <c r="G20" s="37"/>
      <c r="H20" s="37"/>
      <c r="I20" s="38" t="s">
        <v>38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</row>
    <row r="21" spans="1:33" s="12" customFormat="1" ht="84" customHeight="1" x14ac:dyDescent="0.25">
      <c r="A21" s="34"/>
      <c r="B21" s="34"/>
      <c r="C21" s="34" t="s">
        <v>39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</row>
    <row r="25" spans="1:33" x14ac:dyDescent="0.25">
      <c r="A25" s="18"/>
      <c r="B25" s="18"/>
      <c r="C25" s="18"/>
      <c r="D25" s="19"/>
      <c r="E25" s="28"/>
      <c r="F25" s="18"/>
      <c r="G25" s="19"/>
    </row>
    <row r="26" spans="1:33" x14ac:dyDescent="0.25">
      <c r="A26" s="18"/>
      <c r="B26" s="20"/>
      <c r="C26" s="20"/>
      <c r="D26" s="21"/>
      <c r="E26" s="29" t="s">
        <v>40</v>
      </c>
      <c r="F26" s="18"/>
      <c r="G26" s="19"/>
    </row>
    <row r="27" spans="1:33" x14ac:dyDescent="0.25">
      <c r="A27" s="18"/>
      <c r="B27" s="18"/>
      <c r="C27" s="18"/>
      <c r="D27" s="19"/>
      <c r="E27" s="28"/>
      <c r="F27" s="18"/>
      <c r="G27" s="19"/>
    </row>
    <row r="28" spans="1:33" x14ac:dyDescent="0.25">
      <c r="A28" s="18"/>
      <c r="B28" s="20"/>
      <c r="C28" s="20"/>
      <c r="D28" s="21"/>
      <c r="E28" s="28"/>
      <c r="F28" s="18"/>
      <c r="G28" s="19"/>
    </row>
    <row r="29" spans="1:33" x14ac:dyDescent="0.25">
      <c r="A29" s="18"/>
      <c r="B29" s="18"/>
      <c r="C29" s="18"/>
      <c r="D29" s="19"/>
      <c r="E29" s="28"/>
      <c r="F29" s="18"/>
      <c r="G29" s="19"/>
    </row>
    <row r="30" spans="1:33" x14ac:dyDescent="0.25">
      <c r="A30" s="18"/>
      <c r="B30" s="20"/>
      <c r="C30" s="20"/>
      <c r="D30" s="21"/>
      <c r="E30" s="29"/>
      <c r="F30" s="18"/>
      <c r="G30" s="19"/>
      <c r="Z30" s="22"/>
    </row>
    <row r="31" spans="1:33" x14ac:dyDescent="0.25">
      <c r="A31" s="18"/>
      <c r="B31" s="18"/>
      <c r="C31" s="18"/>
      <c r="D31" s="19"/>
      <c r="E31" s="28"/>
      <c r="F31" s="18"/>
      <c r="G31" s="19"/>
    </row>
    <row r="32" spans="1:33" x14ac:dyDescent="0.25">
      <c r="A32" s="18"/>
      <c r="B32" s="18"/>
      <c r="C32" s="18"/>
      <c r="D32" s="19"/>
      <c r="E32" s="28"/>
      <c r="F32" s="18"/>
      <c r="G32" s="19"/>
    </row>
    <row r="33" spans="1:7" x14ac:dyDescent="0.25">
      <c r="A33" s="18"/>
      <c r="B33" s="18"/>
      <c r="C33" s="18"/>
      <c r="D33" s="19"/>
      <c r="E33" s="28"/>
      <c r="F33" s="18"/>
      <c r="G33" s="19"/>
    </row>
    <row r="34" spans="1:7" x14ac:dyDescent="0.25">
      <c r="A34" s="18"/>
      <c r="B34" s="18"/>
      <c r="C34" s="18"/>
      <c r="D34" s="19"/>
      <c r="E34" s="28"/>
      <c r="F34" s="18"/>
      <c r="G34" s="19"/>
    </row>
    <row r="35" spans="1:7" x14ac:dyDescent="0.25">
      <c r="A35" s="18"/>
      <c r="B35" s="18"/>
      <c r="C35" s="18"/>
      <c r="D35" s="19"/>
      <c r="E35" s="28"/>
      <c r="F35" s="18"/>
      <c r="G35" s="19"/>
    </row>
  </sheetData>
  <sheetProtection password="CC15" sheet="1" scenarios="1" autoFilter="0"/>
  <autoFilter ref="A8:AL8"/>
  <mergeCells count="15">
    <mergeCell ref="A15:I15"/>
    <mergeCell ref="C17:AG17"/>
    <mergeCell ref="C3:J3"/>
    <mergeCell ref="C4:J4"/>
    <mergeCell ref="C5:J5"/>
    <mergeCell ref="Y7:AH7"/>
    <mergeCell ref="K7:V7"/>
    <mergeCell ref="A18:A21"/>
    <mergeCell ref="B18:B21"/>
    <mergeCell ref="C18:AG18"/>
    <mergeCell ref="C19:H19"/>
    <mergeCell ref="I19:AG19"/>
    <mergeCell ref="C20:H20"/>
    <mergeCell ref="I20:AG20"/>
    <mergeCell ref="C21:AG21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Скворцова</dc:creator>
  <cp:lastModifiedBy>Скворцова Елена Владимировна</cp:lastModifiedBy>
  <dcterms:created xsi:type="dcterms:W3CDTF">2024-01-31T16:41:50Z</dcterms:created>
  <dcterms:modified xsi:type="dcterms:W3CDTF">2024-02-16T05:17:45Z</dcterms:modified>
</cp:coreProperties>
</file>